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6_ДС5\Приложения к протоколу ДС5\Пр1_ДС 5 к ТС на 2025\"/>
    </mc:Choice>
  </mc:AlternateContent>
  <bookViews>
    <workbookView xWindow="720" yWindow="630" windowWidth="27555" windowHeight="12075" tabRatio="867"/>
  </bookViews>
  <sheets>
    <sheet name="1 уровень" sheetId="1" r:id="rId1"/>
    <sheet name="2 уровень 1 подур" sheetId="18" r:id="rId2"/>
    <sheet name="2 уровень 2 подур" sheetId="20" r:id="rId3"/>
  </sheets>
  <externalReferences>
    <externalReference r:id="rId4"/>
  </externalReferences>
  <definedNames>
    <definedName name="_xlnm._FilterDatabase" localSheetId="0" hidden="1">'1 уровень'!$B$6:$K$8</definedName>
    <definedName name="_xlnm._FilterDatabase" localSheetId="1" hidden="1">'2 уровень 1 подур'!$B$6:$K$8</definedName>
    <definedName name="_xlnm._FilterDatabase" localSheetId="2" hidden="1">'2 уровень 2 подур'!$B$6:$K$8</definedName>
    <definedName name="Database" localSheetId="0">#REF!</definedName>
    <definedName name="Database" localSheetId="1">#REF!</definedName>
    <definedName name="Database" localSheetId="2">#REF!</definedName>
    <definedName name="Database">#REF!</definedName>
    <definedName name="Kbcn" localSheetId="0">#REF!</definedName>
    <definedName name="Kbcn" localSheetId="1">#REF!</definedName>
    <definedName name="Kbcn" localSheetId="2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_xlnm.Print_Titles" localSheetId="0">'1 уровень'!$6:$7</definedName>
    <definedName name="_xlnm.Print_Titles" localSheetId="1">'2 уровень 1 подур'!$6:$7</definedName>
    <definedName name="_xlnm.Print_Titles" localSheetId="2">'2 уровень 2 подур'!$6:$7</definedName>
    <definedName name="_xlnm.Print_Area" localSheetId="0">'1 уровень'!$A$1:$L$10</definedName>
    <definedName name="_xlnm.Print_Area" localSheetId="1">'2 уровень 1 подур'!$A$1:$L$10</definedName>
    <definedName name="_xlnm.Print_Area" localSheetId="2">'2 уровень 2 подур'!$A$1:$L$10</definedName>
    <definedName name="соимость" localSheetId="0">#REF!</definedName>
    <definedName name="соимость" localSheetId="1">#REF!</definedName>
    <definedName name="соимость" localSheetId="2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L8" i="20" l="1"/>
  <c r="L8" i="18"/>
  <c r="L8" i="1"/>
</calcChain>
</file>

<file path=xl/sharedStrings.xml><?xml version="1.0" encoding="utf-8"?>
<sst xmlns="http://schemas.openxmlformats.org/spreadsheetml/2006/main" count="63" uniqueCount="29">
  <si>
    <t>№пп</t>
  </si>
  <si>
    <t xml:space="preserve">№ группы КСГ </t>
  </si>
  <si>
    <t>Наименование КСГ</t>
  </si>
  <si>
    <t>Профиль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</si>
  <si>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</si>
  <si>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</si>
  <si>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</si>
  <si>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Прочее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</si>
  <si>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</si>
  <si>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Коэффициент специфики
(КСксг)</t>
  </si>
  <si>
    <t>Коэффициент дифференциации
  (КД)</t>
  </si>
  <si>
    <t xml:space="preserve">Тариф на один законченный случай лечения,
 в руб.
ССксг = БС ×  КД  × КЗксг  × КСксг  × КУСмо + БС  × КД  × КСЛП
</t>
  </si>
  <si>
    <t>Размер базовой ставки без учета коэффициента дифференциации (1,006), в руб.
(БС)</t>
  </si>
  <si>
    <t>Средний норматив финансовых затрат на единицу объема предоставления медицинской помощи, без учета коэффициента дифференциации (1,006)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</si>
  <si>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</t>
  </si>
  <si>
    <t>Приложение №24.1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</si>
  <si>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st36.049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</si>
  <si>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04.09.2025</t>
  </si>
  <si>
    <r>
      <rPr>
        <b/>
        <sz val="14"/>
        <rFont val="Times New Roman"/>
        <family val="1"/>
        <charset val="204"/>
      </rPr>
      <t xml:space="preserve"> I. Т</t>
    </r>
    <r>
      <rPr>
        <b/>
        <sz val="13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04.09.2025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</si>
  <si>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04.09.2025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</si>
  <si>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 с 04.09.2025</t>
    </r>
  </si>
  <si>
    <t>Приложение №25.1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</si>
  <si>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04.09.2025</t>
  </si>
  <si>
    <r>
      <rPr>
        <b/>
        <sz val="14"/>
        <rFont val="Times New Roman"/>
        <family val="1"/>
        <charset val="204"/>
      </rPr>
      <t xml:space="preserve"> I. </t>
    </r>
    <r>
      <rPr>
        <b/>
        <sz val="13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04.09.2025</t>
    </r>
  </si>
  <si>
    <t>Приложение №26.1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</si>
  <si>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</si>
  <si>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Приложение №11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</si>
  <si>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№10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</si>
  <si>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Приложение №9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</si>
</sst>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_ ;\-#,##0.00000\ 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0000_р_._-;\-* #,##0.0000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2" applyNumberFormat="0" applyAlignment="0" applyProtection="0"/>
    <xf numFmtId="0" fontId="11" fillId="22" borderId="3" applyNumberFormat="0" applyAlignment="0" applyProtection="0"/>
    <xf numFmtId="169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2" applyNumberFormat="0" applyAlignment="0" applyProtection="0"/>
    <xf numFmtId="0" fontId="19" fillId="0" borderId="7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22" fillId="5" borderId="8" applyNumberFormat="0" applyFont="0" applyAlignment="0" applyProtection="0"/>
    <xf numFmtId="0" fontId="23" fillId="11" borderId="9" applyNumberFormat="0" applyAlignment="0" applyProtection="0"/>
    <xf numFmtId="0" fontId="24" fillId="0" borderId="0" applyNumberFormat="0" applyBorder="0" applyProtection="0"/>
    <xf numFmtId="170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2" applyNumberFormat="0" applyAlignment="0" applyProtection="0"/>
    <xf numFmtId="0" fontId="23" fillId="11" borderId="9" applyNumberFormat="0" applyAlignment="0" applyProtection="0"/>
    <xf numFmtId="0" fontId="10" fillId="11" borderId="2" applyNumberFormat="0" applyAlignment="0" applyProtection="0"/>
    <xf numFmtId="164" fontId="5" fillId="0" borderId="0" applyFont="0" applyFill="0" applyBorder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11" fillId="22" borderId="3" applyNumberFormat="0" applyAlignment="0" applyProtection="0"/>
    <xf numFmtId="0" fontId="31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2" fillId="0" borderId="0"/>
    <xf numFmtId="0" fontId="1" fillId="0" borderId="0"/>
    <xf numFmtId="0" fontId="3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7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7" fillId="0" borderId="0"/>
    <xf numFmtId="0" fontId="22" fillId="0" borderId="0"/>
    <xf numFmtId="0" fontId="1" fillId="0" borderId="0"/>
    <xf numFmtId="0" fontId="37" fillId="0" borderId="0"/>
    <xf numFmtId="0" fontId="36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5" borderId="8" applyNumberFormat="0" applyFont="0" applyAlignment="0" applyProtection="0"/>
    <xf numFmtId="9" fontId="22" fillId="0" borderId="0" applyFont="0" applyFill="0" applyBorder="0" applyAlignment="0" applyProtection="0"/>
    <xf numFmtId="0" fontId="19" fillId="0" borderId="7" applyNumberFormat="0" applyFill="0" applyAlignment="0" applyProtection="0"/>
    <xf numFmtId="0" fontId="38" fillId="0" borderId="0"/>
    <xf numFmtId="0" fontId="27" fillId="0" borderId="0" applyNumberFormat="0" applyFill="0" applyBorder="0" applyAlignment="0" applyProtection="0"/>
    <xf numFmtId="171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0" fillId="0" borderId="0" xfId="0" applyFont="1" applyFill="1"/>
    <xf numFmtId="0" fontId="40" fillId="0" borderId="0" xfId="0" applyFont="1" applyFill="1" applyAlignment="1">
      <alignment horizontal="center" vertical="center"/>
    </xf>
    <xf numFmtId="166" fontId="41" fillId="0" borderId="1" xfId="1" applyNumberFormat="1" applyFont="1" applyFill="1" applyBorder="1" applyAlignment="1">
      <alignment horizontal="center" vertical="center" wrapText="1"/>
    </xf>
    <xf numFmtId="0" fontId="44" fillId="0" borderId="0" xfId="0" applyFont="1" applyFill="1"/>
    <xf numFmtId="0" fontId="41" fillId="0" borderId="1" xfId="2" applyFont="1" applyFill="1" applyBorder="1" applyAlignment="1">
      <alignment horizontal="center" vertical="center" wrapText="1"/>
    </xf>
    <xf numFmtId="0" fontId="45" fillId="0" borderId="0" xfId="0" applyFont="1" applyFill="1"/>
    <xf numFmtId="0" fontId="2" fillId="25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166" fontId="41" fillId="0" borderId="0" xfId="1" applyNumberFormat="1" applyFont="1" applyFill="1" applyBorder="1" applyAlignment="1">
      <alignment horizontal="center" vertical="center" wrapText="1"/>
    </xf>
    <xf numFmtId="174" fontId="41" fillId="0" borderId="1" xfId="1" applyNumberFormat="1" applyFont="1" applyFill="1" applyBorder="1" applyAlignment="1">
      <alignment horizontal="center" vertical="center"/>
    </xf>
    <xf numFmtId="167" fontId="41" fillId="0" borderId="1" xfId="1" applyNumberFormat="1" applyFont="1" applyFill="1" applyBorder="1" applyAlignment="1">
      <alignment horizontal="center" vertical="center"/>
    </xf>
    <xf numFmtId="168" fontId="41" fillId="0" borderId="1" xfId="1" applyNumberFormat="1" applyFont="1" applyFill="1" applyBorder="1" applyAlignment="1">
      <alignment horizontal="center" vertical="center"/>
    </xf>
    <xf numFmtId="165" fontId="41" fillId="0" borderId="1" xfId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5" fontId="44" fillId="0" borderId="0" xfId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93" applyFont="1" applyFill="1" applyAlignment="1">
      <alignment horizontal="center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89FFFF"/>
      <color rgb="FF3FE8FF"/>
      <color rgb="FFCCFF99"/>
      <color rgb="FF00FF00"/>
      <color rgb="FFFFFF99"/>
      <color rgb="FFFFCCFF"/>
      <color rgb="FFFFFFCC"/>
      <color rgb="FFFFFF66"/>
      <color rgb="FF53FB25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2"/>
  <sheetViews>
    <sheetView tabSelected="1" view="pageBreakPreview" topLeftCell="A2" zoomScale="70" zoomScaleNormal="60" zoomScaleSheetLayoutView="70" workbookViewId="0">
      <pane xSplit="1" ySplit="6" topLeftCell="B9" activePane="bottomRight" state="frozen"/>
      <selection activeCell="A2" sqref="A2"/>
      <selection pane="topRight" activeCell="B2" sqref="B2"/>
      <selection pane="bottomLeft" activeCell="A7" sqref="A7"/>
      <selection pane="bottomRight" activeCell="I3" sqref="I3:L3"/>
    </sheetView>
  </sheetViews>
  <sheetFormatPr defaultRowHeight="15" x14ac:dyDescent="0.25"/>
  <cols>
    <col min="1" max="1" width="9.5703125" style="1" customWidth="1"/>
    <col min="2" max="2" width="12.42578125" style="13" customWidth="1"/>
    <col min="3" max="3" width="39.28515625" style="2" customWidth="1"/>
    <col min="4" max="4" width="18.28515625" style="13" bestFit="1" customWidth="1"/>
    <col min="5" max="5" width="24.85546875" style="13" customWidth="1"/>
    <col min="6" max="6" width="22.140625" style="13" customWidth="1"/>
    <col min="7" max="7" width="19.140625" style="13" customWidth="1"/>
    <col min="8" max="8" width="16.140625" style="13" customWidth="1"/>
    <col min="9" max="9" width="14.5703125" style="13" customWidth="1"/>
    <col min="10" max="10" width="13" style="13" customWidth="1"/>
    <col min="11" max="11" width="17.5703125" style="13" customWidth="1"/>
    <col min="12" max="12" width="20" style="5" customWidth="1"/>
    <col min="13" max="13" width="1.85546875" style="4" customWidth="1"/>
    <col min="14" max="14" width="8.28515625" style="4" customWidth="1"/>
    <col min="15" max="15" width="111.7109375" style="4" customWidth="1"/>
    <col min="16" max="16" width="8" style="4" customWidth="1"/>
    <col min="17" max="16384" width="9.140625" style="4"/>
  </cols>
  <sheetData>
    <row r="1" spans="1:17" ht="96" hidden="1" customHeight="1" x14ac:dyDescent="0.25">
      <c r="D1" s="3"/>
      <c r="E1" s="3"/>
      <c r="J1" s="29" t="s">
        <v>8</v>
      </c>
      <c r="K1" s="30"/>
      <c r="L1" s="30"/>
    </row>
    <row r="2" spans="1:17" ht="120.75" customHeight="1" x14ac:dyDescent="0.25">
      <c r="D2" s="3"/>
      <c r="E2" s="3"/>
      <c r="I2" s="34" t="s">
        <v>28</v>
      </c>
      <c r="J2" s="34"/>
      <c r="K2" s="34"/>
      <c r="L2" s="34"/>
      <c r="M2" s="34"/>
    </row>
    <row r="3" spans="1:17" s="1" customFormat="1" ht="84" customHeight="1" x14ac:dyDescent="0.25">
      <c r="B3" s="13"/>
      <c r="C3" s="2"/>
      <c r="D3" s="3"/>
      <c r="E3" s="3"/>
      <c r="F3" s="13"/>
      <c r="G3" s="13"/>
      <c r="H3" s="13"/>
      <c r="I3" s="32" t="s">
        <v>15</v>
      </c>
      <c r="J3" s="33"/>
      <c r="K3" s="33"/>
      <c r="L3" s="33"/>
    </row>
    <row r="4" spans="1:17" s="1" customFormat="1" ht="55.5" customHeight="1" x14ac:dyDescent="0.25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7" s="1" customFormat="1" ht="78" customHeight="1" x14ac:dyDescent="0.25">
      <c r="A5" s="31" t="s">
        <v>18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7" s="25" customFormat="1" ht="183.75" customHeight="1" x14ac:dyDescent="0.25">
      <c r="A6" s="17" t="s">
        <v>0</v>
      </c>
      <c r="B6" s="16" t="s">
        <v>1</v>
      </c>
      <c r="C6" s="17" t="s">
        <v>2</v>
      </c>
      <c r="D6" s="16" t="s">
        <v>3</v>
      </c>
      <c r="E6" s="16" t="s">
        <v>13</v>
      </c>
      <c r="F6" s="16" t="s">
        <v>12</v>
      </c>
      <c r="G6" s="16" t="s">
        <v>10</v>
      </c>
      <c r="H6" s="8" t="s">
        <v>4</v>
      </c>
      <c r="I6" s="8" t="s">
        <v>9</v>
      </c>
      <c r="J6" s="8" t="s">
        <v>5</v>
      </c>
      <c r="K6" s="8" t="s">
        <v>6</v>
      </c>
      <c r="L6" s="16" t="s">
        <v>11</v>
      </c>
    </row>
    <row r="7" spans="1:17" s="9" customFormat="1" ht="15.7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</row>
    <row r="8" spans="1:17" s="23" customFormat="1" ht="78" customHeight="1" x14ac:dyDescent="0.25">
      <c r="A8" s="16">
        <v>345</v>
      </c>
      <c r="B8" s="16" t="s">
        <v>16</v>
      </c>
      <c r="C8" s="16" t="s">
        <v>25</v>
      </c>
      <c r="D8" s="8" t="s">
        <v>7</v>
      </c>
      <c r="E8" s="6">
        <v>51453.1</v>
      </c>
      <c r="F8" s="6">
        <v>32120.12</v>
      </c>
      <c r="G8" s="16">
        <v>1.006</v>
      </c>
      <c r="H8" s="6">
        <v>0.33</v>
      </c>
      <c r="I8" s="19">
        <v>1</v>
      </c>
      <c r="J8" s="20">
        <v>0.9</v>
      </c>
      <c r="K8" s="21">
        <v>0</v>
      </c>
      <c r="L8" s="22">
        <f>ROUND(F8*(G8*H8*I8*J8+K8),2)</f>
        <v>9596.91</v>
      </c>
      <c r="N8" s="15"/>
      <c r="O8" s="15"/>
      <c r="P8" s="15"/>
      <c r="Q8" s="24"/>
    </row>
    <row r="9" spans="1:17" ht="15.75" x14ac:dyDescent="0.25">
      <c r="E9" s="18"/>
      <c r="F9" s="18"/>
      <c r="M9" s="7"/>
      <c r="N9" s="1"/>
      <c r="O9" s="1"/>
      <c r="P9" s="1"/>
    </row>
    <row r="10" spans="1:17" s="27" customFormat="1" ht="72" customHeight="1" x14ac:dyDescent="0.25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6"/>
    </row>
    <row r="11" spans="1:17" ht="15.75" x14ac:dyDescent="0.25">
      <c r="M11" s="7"/>
    </row>
    <row r="12" spans="1:17" ht="15.75" x14ac:dyDescent="0.25">
      <c r="M12" s="7"/>
    </row>
    <row r="13" spans="1:17" ht="15.75" x14ac:dyDescent="0.25">
      <c r="M13" s="7"/>
    </row>
    <row r="14" spans="1:17" ht="15.75" x14ac:dyDescent="0.25">
      <c r="M14" s="7"/>
    </row>
    <row r="15" spans="1:17" ht="15.75" x14ac:dyDescent="0.25">
      <c r="M15" s="7"/>
    </row>
    <row r="16" spans="1:17" ht="15.75" x14ac:dyDescent="0.25">
      <c r="M16" s="7"/>
    </row>
    <row r="17" spans="13:13" ht="15.75" x14ac:dyDescent="0.25">
      <c r="M17" s="7"/>
    </row>
    <row r="18" spans="13:13" ht="15.75" x14ac:dyDescent="0.25">
      <c r="M18" s="7"/>
    </row>
    <row r="19" spans="13:13" ht="15.75" x14ac:dyDescent="0.25">
      <c r="M19" s="7"/>
    </row>
    <row r="20" spans="13:13" ht="15.75" x14ac:dyDescent="0.25">
      <c r="M20" s="7"/>
    </row>
    <row r="21" spans="13:13" ht="15.75" x14ac:dyDescent="0.25">
      <c r="M21" s="7"/>
    </row>
    <row r="22" spans="13:13" ht="15.75" x14ac:dyDescent="0.25">
      <c r="M22" s="7"/>
    </row>
    <row r="23" spans="13:13" ht="15.75" x14ac:dyDescent="0.25">
      <c r="M23" s="7"/>
    </row>
    <row r="24" spans="13:13" ht="15.75" x14ac:dyDescent="0.25">
      <c r="M24" s="7"/>
    </row>
    <row r="25" spans="13:13" ht="15.75" x14ac:dyDescent="0.25">
      <c r="M25" s="7"/>
    </row>
    <row r="26" spans="13:13" ht="15.75" x14ac:dyDescent="0.25">
      <c r="M26" s="7"/>
    </row>
    <row r="27" spans="13:13" ht="15.75" x14ac:dyDescent="0.25">
      <c r="M27" s="7"/>
    </row>
    <row r="28" spans="13:13" ht="15.75" x14ac:dyDescent="0.25">
      <c r="M28" s="7"/>
    </row>
    <row r="29" spans="13:13" ht="15.75" x14ac:dyDescent="0.25">
      <c r="M29" s="7"/>
    </row>
    <row r="30" spans="13:13" ht="15.75" x14ac:dyDescent="0.25">
      <c r="M30" s="7"/>
    </row>
    <row r="31" spans="13:13" ht="15.75" x14ac:dyDescent="0.25">
      <c r="M31" s="7"/>
    </row>
    <row r="32" spans="13:13" ht="15.75" x14ac:dyDescent="0.25">
      <c r="M32" s="7"/>
    </row>
    <row r="33" spans="13:16" ht="15.75" x14ac:dyDescent="0.25">
      <c r="M33" s="7"/>
    </row>
    <row r="34" spans="13:16" ht="15.75" x14ac:dyDescent="0.25">
      <c r="M34" s="7"/>
    </row>
    <row r="35" spans="13:16" ht="15.75" x14ac:dyDescent="0.25">
      <c r="M35" s="7"/>
    </row>
    <row r="36" spans="13:16" ht="15.75" x14ac:dyDescent="0.25">
      <c r="M36" s="7"/>
    </row>
    <row r="37" spans="13:16" ht="15.75" x14ac:dyDescent="0.25">
      <c r="M37" s="7"/>
    </row>
    <row r="38" spans="13:16" ht="15.75" x14ac:dyDescent="0.25">
      <c r="M38" s="7"/>
      <c r="N38" s="1"/>
      <c r="O38" s="1"/>
      <c r="P38" s="1"/>
    </row>
    <row r="39" spans="13:16" ht="15.75" x14ac:dyDescent="0.25">
      <c r="M39" s="7"/>
      <c r="N39" s="1"/>
      <c r="O39" s="1"/>
      <c r="P39" s="1"/>
    </row>
    <row r="40" spans="13:16" ht="15.75" x14ac:dyDescent="0.25">
      <c r="M40" s="7"/>
      <c r="N40" s="1"/>
      <c r="O40" s="1"/>
      <c r="P40" s="1"/>
    </row>
    <row r="41" spans="13:16" ht="15.75" x14ac:dyDescent="0.25">
      <c r="M41" s="7"/>
    </row>
    <row r="42" spans="13:16" ht="15.75" x14ac:dyDescent="0.25">
      <c r="M42" s="7"/>
    </row>
  </sheetData>
  <autoFilter ref="B6:K8"/>
  <mergeCells count="6">
    <mergeCell ref="A10:L10"/>
    <mergeCell ref="J1:L1"/>
    <mergeCell ref="A4:L4"/>
    <mergeCell ref="A5:L5"/>
    <mergeCell ref="I3:L3"/>
    <mergeCell ref="I2:M2"/>
  </mergeCells>
  <pageMargins left="0.39370078740157483" right="0.39370078740157483" top="0" bottom="0.47244094488188981" header="0.31496062992125984" footer="0.31496062992125984"/>
  <pageSetup paperSize="9" scale="6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10"/>
  <sheetViews>
    <sheetView view="pageBreakPreview" topLeftCell="A2" zoomScale="70" zoomScaleNormal="60" zoomScaleSheetLayoutView="70" workbookViewId="0">
      <pane xSplit="1" ySplit="6" topLeftCell="D8" activePane="bottomRight" state="frozen"/>
      <selection activeCell="C15" sqref="C15"/>
      <selection pane="topRight" activeCell="C15" sqref="C15"/>
      <selection pane="bottomLeft" activeCell="C15" sqref="C15"/>
      <selection pane="bottomRight" activeCell="I3" sqref="I3:L3"/>
    </sheetView>
  </sheetViews>
  <sheetFormatPr defaultRowHeight="15" x14ac:dyDescent="0.25"/>
  <cols>
    <col min="1" max="1" width="9.5703125" style="1" customWidth="1"/>
    <col min="2" max="2" width="12.42578125" style="11" customWidth="1"/>
    <col min="3" max="3" width="40.28515625" style="2" customWidth="1"/>
    <col min="4" max="4" width="18.28515625" style="11" bestFit="1" customWidth="1"/>
    <col min="5" max="6" width="21.85546875" style="11" customWidth="1"/>
    <col min="7" max="7" width="18.7109375" style="11" customWidth="1"/>
    <col min="8" max="8" width="17.85546875" style="11" customWidth="1"/>
    <col min="9" max="9" width="14.5703125" style="11" customWidth="1"/>
    <col min="10" max="10" width="16.85546875" style="10" customWidth="1"/>
    <col min="11" max="11" width="15.85546875" style="10" customWidth="1"/>
    <col min="12" max="12" width="20" style="5" customWidth="1"/>
    <col min="13" max="13" width="1.85546875" style="4" customWidth="1"/>
    <col min="14" max="14" width="8.28515625" style="4" customWidth="1"/>
    <col min="15" max="15" width="111.7109375" style="4" customWidth="1"/>
    <col min="16" max="16" width="8" style="4" customWidth="1"/>
    <col min="17" max="16384" width="9.140625" style="4"/>
  </cols>
  <sheetData>
    <row r="1" spans="1:17" ht="96" hidden="1" customHeight="1" x14ac:dyDescent="0.25">
      <c r="D1" s="3"/>
      <c r="E1" s="3"/>
      <c r="J1" s="29" t="s">
        <v>8</v>
      </c>
      <c r="K1" s="30"/>
      <c r="L1" s="30"/>
    </row>
    <row r="2" spans="1:17" ht="104.25" customHeight="1" x14ac:dyDescent="0.25">
      <c r="D2" s="3"/>
      <c r="E2" s="3"/>
      <c r="I2" s="34" t="s">
        <v>27</v>
      </c>
      <c r="J2" s="34"/>
      <c r="K2" s="34"/>
      <c r="L2" s="34"/>
      <c r="M2" s="34"/>
    </row>
    <row r="3" spans="1:17" s="1" customFormat="1" ht="95.25" customHeight="1" x14ac:dyDescent="0.25">
      <c r="B3" s="11"/>
      <c r="C3" s="2"/>
      <c r="D3" s="3"/>
      <c r="E3" s="3"/>
      <c r="F3" s="11"/>
      <c r="G3" s="11"/>
      <c r="H3" s="11"/>
      <c r="I3" s="32" t="s">
        <v>21</v>
      </c>
      <c r="J3" s="33"/>
      <c r="K3" s="33"/>
      <c r="L3" s="33"/>
    </row>
    <row r="4" spans="1:17" s="1" customFormat="1" ht="48" customHeight="1" x14ac:dyDescent="0.25">
      <c r="A4" s="31" t="s">
        <v>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7" s="1" customFormat="1" ht="75.75" customHeight="1" x14ac:dyDescent="0.25">
      <c r="A5" s="31" t="s">
        <v>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7" s="25" customFormat="1" ht="183.75" customHeight="1" x14ac:dyDescent="0.25">
      <c r="A6" s="17" t="s">
        <v>0</v>
      </c>
      <c r="B6" s="16" t="s">
        <v>1</v>
      </c>
      <c r="C6" s="17" t="s">
        <v>2</v>
      </c>
      <c r="D6" s="16" t="s">
        <v>3</v>
      </c>
      <c r="E6" s="16" t="s">
        <v>13</v>
      </c>
      <c r="F6" s="16" t="s">
        <v>12</v>
      </c>
      <c r="G6" s="16" t="s">
        <v>10</v>
      </c>
      <c r="H6" s="8" t="s">
        <v>4</v>
      </c>
      <c r="I6" s="8" t="s">
        <v>9</v>
      </c>
      <c r="J6" s="8" t="s">
        <v>5</v>
      </c>
      <c r="K6" s="8" t="s">
        <v>6</v>
      </c>
      <c r="L6" s="16" t="s">
        <v>11</v>
      </c>
    </row>
    <row r="7" spans="1:17" s="9" customFormat="1" ht="22.5" customHeight="1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7" s="23" customFormat="1" ht="83.25" customHeight="1" x14ac:dyDescent="0.25">
      <c r="A8" s="16">
        <v>345</v>
      </c>
      <c r="B8" s="16" t="s">
        <v>16</v>
      </c>
      <c r="C8" s="16" t="s">
        <v>25</v>
      </c>
      <c r="D8" s="8" t="s">
        <v>7</v>
      </c>
      <c r="E8" s="6">
        <v>51453.1</v>
      </c>
      <c r="F8" s="6">
        <v>32120.12</v>
      </c>
      <c r="G8" s="16">
        <v>1.006</v>
      </c>
      <c r="H8" s="6">
        <v>0.33</v>
      </c>
      <c r="I8" s="19">
        <v>1</v>
      </c>
      <c r="J8" s="20">
        <v>1</v>
      </c>
      <c r="K8" s="21">
        <v>0</v>
      </c>
      <c r="L8" s="22">
        <f t="shared" ref="L8" si="0">ROUND(F8*(G8*H8*I8*J8+K8),2)</f>
        <v>10663.24</v>
      </c>
      <c r="N8" s="15"/>
      <c r="O8" s="15"/>
      <c r="P8" s="15"/>
      <c r="Q8" s="24"/>
    </row>
    <row r="10" spans="1:17" ht="60.75" customHeight="1" x14ac:dyDescent="0.25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</sheetData>
  <autoFilter ref="B6:K8"/>
  <mergeCells count="6">
    <mergeCell ref="A10:L10"/>
    <mergeCell ref="J1:L1"/>
    <mergeCell ref="I3:L3"/>
    <mergeCell ref="A4:L4"/>
    <mergeCell ref="A5:L5"/>
    <mergeCell ref="I2:M2"/>
  </mergeCells>
  <pageMargins left="0.39370078740157483" right="0.39370078740157483" top="0" bottom="0.47244094488188981" header="0.31496062992125984" footer="0.31496062992125984"/>
  <pageSetup paperSize="9" scale="60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Q42"/>
  <sheetViews>
    <sheetView view="pageBreakPreview" topLeftCell="A2" zoomScale="70" zoomScaleNormal="60" zoomScaleSheetLayoutView="70" workbookViewId="0">
      <pane xSplit="1" ySplit="6" topLeftCell="D8" activePane="bottomRight" state="frozen"/>
      <selection activeCell="A2" sqref="A2"/>
      <selection pane="topRight" activeCell="B2" sqref="B2"/>
      <selection pane="bottomLeft" activeCell="A7" sqref="A7"/>
      <selection pane="bottomRight" activeCell="I3" sqref="I3:L3"/>
    </sheetView>
  </sheetViews>
  <sheetFormatPr defaultRowHeight="15" x14ac:dyDescent="0.25"/>
  <cols>
    <col min="1" max="1" width="9.5703125" style="1" customWidth="1"/>
    <col min="2" max="2" width="12.42578125" style="11" customWidth="1"/>
    <col min="3" max="3" width="37.140625" style="2" customWidth="1"/>
    <col min="4" max="4" width="18.28515625" style="11" bestFit="1" customWidth="1"/>
    <col min="5" max="5" width="21.28515625" style="11" customWidth="1"/>
    <col min="6" max="6" width="21.85546875" style="11" customWidth="1"/>
    <col min="7" max="7" width="21" style="11" customWidth="1"/>
    <col min="8" max="8" width="18.28515625" style="11" customWidth="1"/>
    <col min="9" max="9" width="14.5703125" style="11" customWidth="1"/>
    <col min="10" max="10" width="17.7109375" style="10" customWidth="1"/>
    <col min="11" max="11" width="18.7109375" style="10" customWidth="1"/>
    <col min="12" max="12" width="20" style="5" customWidth="1"/>
    <col min="13" max="13" width="1.85546875" style="4" customWidth="1"/>
    <col min="14" max="14" width="8.28515625" style="4" customWidth="1"/>
    <col min="15" max="15" width="111.7109375" style="4" customWidth="1"/>
    <col min="16" max="16" width="8" style="4" customWidth="1"/>
    <col min="17" max="16384" width="9.140625" style="4"/>
  </cols>
  <sheetData>
    <row r="1" spans="1:17" ht="96" hidden="1" customHeight="1" x14ac:dyDescent="0.25">
      <c r="D1" s="3"/>
      <c r="E1" s="3"/>
      <c r="J1" s="29" t="s">
        <v>8</v>
      </c>
      <c r="K1" s="30"/>
      <c r="L1" s="30"/>
    </row>
    <row r="2" spans="1:17" ht="106.5" customHeight="1" x14ac:dyDescent="0.25">
      <c r="D2" s="3"/>
      <c r="E2" s="3"/>
      <c r="I2" s="34" t="s">
        <v>26</v>
      </c>
      <c r="J2" s="34"/>
      <c r="K2" s="34"/>
      <c r="L2" s="34"/>
      <c r="M2" s="34"/>
    </row>
    <row r="3" spans="1:17" s="1" customFormat="1" ht="96.75" customHeight="1" x14ac:dyDescent="0.25">
      <c r="B3" s="11"/>
      <c r="C3" s="2"/>
      <c r="D3" s="3"/>
      <c r="E3" s="3"/>
      <c r="F3" s="11"/>
      <c r="G3" s="11"/>
      <c r="H3" s="11"/>
      <c r="I3" s="32" t="s">
        <v>24</v>
      </c>
      <c r="J3" s="33"/>
      <c r="K3" s="33"/>
      <c r="L3" s="33"/>
    </row>
    <row r="4" spans="1:17" s="1" customFormat="1" ht="45.75" customHeight="1" x14ac:dyDescent="0.25">
      <c r="A4" s="31" t="s">
        <v>22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7" s="1" customFormat="1" ht="74.25" customHeight="1" x14ac:dyDescent="0.25">
      <c r="A5" s="31" t="s">
        <v>23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7" s="25" customFormat="1" ht="183.75" customHeight="1" x14ac:dyDescent="0.25">
      <c r="A6" s="17" t="s">
        <v>0</v>
      </c>
      <c r="B6" s="16" t="s">
        <v>1</v>
      </c>
      <c r="C6" s="17" t="s">
        <v>2</v>
      </c>
      <c r="D6" s="16" t="s">
        <v>3</v>
      </c>
      <c r="E6" s="16" t="s">
        <v>13</v>
      </c>
      <c r="F6" s="16" t="s">
        <v>12</v>
      </c>
      <c r="G6" s="16" t="s">
        <v>10</v>
      </c>
      <c r="H6" s="8" t="s">
        <v>4</v>
      </c>
      <c r="I6" s="8" t="s">
        <v>9</v>
      </c>
      <c r="J6" s="8" t="s">
        <v>5</v>
      </c>
      <c r="K6" s="8" t="s">
        <v>6</v>
      </c>
      <c r="L6" s="16" t="s">
        <v>11</v>
      </c>
    </row>
    <row r="7" spans="1:17" s="9" customFormat="1" ht="22.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</row>
    <row r="8" spans="1:17" s="23" customFormat="1" ht="103.5" customHeight="1" x14ac:dyDescent="0.25">
      <c r="A8" s="16">
        <v>345</v>
      </c>
      <c r="B8" s="16" t="s">
        <v>16</v>
      </c>
      <c r="C8" s="16" t="s">
        <v>25</v>
      </c>
      <c r="D8" s="8" t="s">
        <v>7</v>
      </c>
      <c r="E8" s="6">
        <v>51453.1</v>
      </c>
      <c r="F8" s="6">
        <v>32120.12</v>
      </c>
      <c r="G8" s="16">
        <v>1.006</v>
      </c>
      <c r="H8" s="6">
        <v>0.33</v>
      </c>
      <c r="I8" s="19">
        <v>1</v>
      </c>
      <c r="J8" s="20">
        <v>1.14422</v>
      </c>
      <c r="K8" s="21">
        <v>0</v>
      </c>
      <c r="L8" s="22">
        <f>ROUND(F8*(G8*H8*I8*J8+K8),2)</f>
        <v>12201.09</v>
      </c>
      <c r="N8" s="15"/>
      <c r="O8" s="15"/>
      <c r="P8" s="15"/>
      <c r="Q8" s="24"/>
    </row>
    <row r="9" spans="1:17" ht="15.75" x14ac:dyDescent="0.25">
      <c r="M9" s="7"/>
    </row>
    <row r="10" spans="1:17" s="27" customFormat="1" ht="59.25" customHeight="1" x14ac:dyDescent="0.25">
      <c r="A10" s="28" t="s">
        <v>14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6"/>
    </row>
    <row r="11" spans="1:17" ht="15.75" x14ac:dyDescent="0.25">
      <c r="M11" s="7"/>
    </row>
    <row r="12" spans="1:17" ht="15.75" x14ac:dyDescent="0.25">
      <c r="M12" s="7"/>
    </row>
    <row r="13" spans="1:17" ht="15.75" x14ac:dyDescent="0.25">
      <c r="M13" s="7"/>
    </row>
    <row r="14" spans="1:17" ht="15.75" x14ac:dyDescent="0.25">
      <c r="M14" s="7"/>
    </row>
    <row r="15" spans="1:17" ht="15.75" x14ac:dyDescent="0.25">
      <c r="M15" s="7"/>
    </row>
    <row r="16" spans="1:17" ht="15.75" x14ac:dyDescent="0.25">
      <c r="M16" s="7"/>
    </row>
    <row r="17" spans="13:13" ht="15.75" x14ac:dyDescent="0.25">
      <c r="M17" s="7"/>
    </row>
    <row r="18" spans="13:13" ht="15.75" x14ac:dyDescent="0.25">
      <c r="M18" s="7"/>
    </row>
    <row r="19" spans="13:13" ht="15.75" x14ac:dyDescent="0.25">
      <c r="M19" s="7"/>
    </row>
    <row r="20" spans="13:13" ht="15.75" x14ac:dyDescent="0.25">
      <c r="M20" s="7"/>
    </row>
    <row r="21" spans="13:13" ht="15.75" x14ac:dyDescent="0.25">
      <c r="M21" s="7"/>
    </row>
    <row r="22" spans="13:13" ht="15.75" x14ac:dyDescent="0.25">
      <c r="M22" s="7"/>
    </row>
    <row r="23" spans="13:13" ht="15.75" x14ac:dyDescent="0.25">
      <c r="M23" s="7"/>
    </row>
    <row r="24" spans="13:13" ht="15.75" x14ac:dyDescent="0.25">
      <c r="M24" s="7"/>
    </row>
    <row r="25" spans="13:13" ht="15.75" x14ac:dyDescent="0.25">
      <c r="M25" s="7"/>
    </row>
    <row r="26" spans="13:13" ht="15.75" x14ac:dyDescent="0.25">
      <c r="M26" s="7"/>
    </row>
    <row r="27" spans="13:13" ht="15.75" x14ac:dyDescent="0.25">
      <c r="M27" s="7"/>
    </row>
    <row r="28" spans="13:13" ht="15.75" x14ac:dyDescent="0.25">
      <c r="M28" s="7"/>
    </row>
    <row r="29" spans="13:13" ht="15.75" x14ac:dyDescent="0.25">
      <c r="M29" s="7"/>
    </row>
    <row r="30" spans="13:13" ht="15.75" x14ac:dyDescent="0.25">
      <c r="M30" s="7"/>
    </row>
    <row r="31" spans="13:13" ht="15.75" x14ac:dyDescent="0.25">
      <c r="M31" s="7"/>
    </row>
    <row r="32" spans="13:13" ht="15.75" x14ac:dyDescent="0.25">
      <c r="M32" s="7"/>
    </row>
    <row r="33" spans="13:16" ht="15.75" x14ac:dyDescent="0.25">
      <c r="M33" s="7"/>
    </row>
    <row r="34" spans="13:16" ht="15.75" x14ac:dyDescent="0.25">
      <c r="M34" s="7"/>
    </row>
    <row r="35" spans="13:16" ht="15.75" x14ac:dyDescent="0.25">
      <c r="M35" s="7"/>
    </row>
    <row r="36" spans="13:16" ht="15.75" x14ac:dyDescent="0.25">
      <c r="M36" s="7"/>
    </row>
    <row r="37" spans="13:16" ht="15.75" x14ac:dyDescent="0.25">
      <c r="M37" s="7"/>
    </row>
    <row r="38" spans="13:16" ht="15.75" x14ac:dyDescent="0.25">
      <c r="M38" s="7"/>
      <c r="N38" s="1"/>
      <c r="O38" s="1"/>
      <c r="P38" s="1"/>
    </row>
    <row r="39" spans="13:16" ht="15.75" x14ac:dyDescent="0.25">
      <c r="M39" s="7"/>
      <c r="N39" s="1"/>
      <c r="O39" s="1"/>
      <c r="P39" s="1"/>
    </row>
    <row r="40" spans="13:16" ht="15.75" x14ac:dyDescent="0.25">
      <c r="M40" s="7"/>
      <c r="N40" s="1"/>
      <c r="O40" s="1"/>
      <c r="P40" s="1"/>
    </row>
    <row r="41" spans="13:16" ht="15.75" x14ac:dyDescent="0.25">
      <c r="M41" s="7"/>
    </row>
    <row r="42" spans="13:16" ht="15.75" x14ac:dyDescent="0.25">
      <c r="M42" s="7"/>
    </row>
  </sheetData>
  <autoFilter ref="B6:K8"/>
  <mergeCells count="6">
    <mergeCell ref="A10:L10"/>
    <mergeCell ref="J1:L1"/>
    <mergeCell ref="I3:L3"/>
    <mergeCell ref="A4:L4"/>
    <mergeCell ref="A5:L5"/>
    <mergeCell ref="I2:M2"/>
  </mergeCells>
  <pageMargins left="0.39370078740157483" right="0.39370078740157483" top="0" bottom="0.47244094488188981" header="0.31496062992125984" footer="0.31496062992125984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уровень</vt:lpstr>
      <vt:lpstr>2 уровень 1 подур</vt:lpstr>
      <vt:lpstr>2 уровень 2 подур</vt:lpstr>
      <vt:lpstr>'1 уровень'!Заголовки_для_печати</vt:lpstr>
      <vt:lpstr>'2 уровень 1 подур'!Заголовки_для_печати</vt:lpstr>
      <vt:lpstr>'2 уровень 2 подур'!Заголовки_для_печати</vt:lpstr>
      <vt:lpstr>'1 уровень'!Область_печати</vt:lpstr>
      <vt:lpstr>'2 уровень 1 подур'!Область_печати</vt:lpstr>
      <vt:lpstr>'2 уровень 2 подур'!Область_печати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2025-09-05T11:49:28Z</cp:lastPrinted>
  <dcterms:created xsi:type="dcterms:W3CDTF">2021-02-01T15:06:41Z</dcterms:created>
  <dcterms:modified xsi:type="dcterms:W3CDTF">2025-09-05T13:13:53Z</dcterms:modified>
</cp:coreProperties>
</file>